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J:\DP-CP-DNPD\02 - PROCEDURES\02- 1 PROCEDURE\P2526- MAPA- RENOUVELLEMENT PANORAMA CISION PRESSE\DCE VF\"/>
    </mc:Choice>
  </mc:AlternateContent>
  <xr:revisionPtr revIDLastSave="0" documentId="13_ncr:1_{517DA92D-8783-4F68-B035-9128E87FFFD8}" xr6:coauthVersionLast="47" xr6:coauthVersionMax="47" xr10:uidLastSave="{00000000-0000-0000-0000-000000000000}"/>
  <bookViews>
    <workbookView xWindow="-108" yWindow="-108" windowWidth="23256" windowHeight="12456" xr2:uid="{4B27EE2B-0811-459D-A2F6-3896CCADAF77}"/>
  </bookViews>
  <sheets>
    <sheet name="SCENARIO DE COMMANDE" sheetId="1" r:id="rId1"/>
  </sheets>
  <externalReferences>
    <externalReference r:id="rId2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7" i="1"/>
  <c r="D7" i="1"/>
  <c r="C7" i="1"/>
  <c r="B7" i="1"/>
  <c r="D6" i="1"/>
  <c r="F6" i="1" s="1"/>
  <c r="C6" i="1"/>
  <c r="B6" i="1"/>
  <c r="F5" i="1"/>
  <c r="D5" i="1"/>
  <c r="C5" i="1"/>
  <c r="B5" i="1"/>
  <c r="F4" i="1"/>
  <c r="C4" i="1"/>
  <c r="B4" i="1"/>
</calcChain>
</file>

<file path=xl/sharedStrings.xml><?xml version="1.0" encoding="utf-8"?>
<sst xmlns="http://schemas.openxmlformats.org/spreadsheetml/2006/main" count="11" uniqueCount="11">
  <si>
    <t>Prestations</t>
  </si>
  <si>
    <t>Unité</t>
  </si>
  <si>
    <t>PU HT</t>
  </si>
  <si>
    <t>Quantité estimative</t>
  </si>
  <si>
    <t>Prix total HT</t>
  </si>
  <si>
    <t xml:space="preserve">Commande de script </t>
  </si>
  <si>
    <t>1 page</t>
  </si>
  <si>
    <t>La page supplémentaire</t>
  </si>
  <si>
    <t>Support audio</t>
  </si>
  <si>
    <t>Support vidéo</t>
  </si>
  <si>
    <t>NB: Les droits de diffusion gérés par le Centre Français de la Copie (CFC) sont exclus du périmètre de ce marché  [Conformément à l'article  5.1 CCTP]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</si>
</sst>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(&quot;$&quot;* #,##0.00_);_(&quot;$&quot;* \(#,##0.00\);_(&quot;$&quot;* &quot;-&quot;??_);_(@_)"/>
    <numFmt numFmtId="165" formatCode="#,##0.00\ &quot;€&quot;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sz val="10"/>
      <name val="Aptos Narrow"/>
      <family val="2"/>
      <scheme val="minor"/>
    </font>
    <font>
      <b/>
      <sz val="10"/>
      <name val="Aptos Narrow"/>
      <family val="2"/>
      <scheme val="minor"/>
    </font>
    <font>
      <b/>
      <sz val="10"/>
      <name val="Calibri"/>
      <family val="2"/>
    </font>
    <font>
      <sz val="10"/>
      <color rgb="FF000000"/>
      <name val="Calibri"/>
      <family val="2"/>
    </font>
    <font>
      <sz val="14"/>
      <name val="Aptos Narrow"/>
      <family val="2"/>
      <scheme val="minor"/>
    </font>
    <font>
      <b/>
      <sz val="14"/>
      <name val="Aptos Narrow"/>
      <family val="2"/>
      <scheme val="minor"/>
    </font>
    <font>
      <sz val="10"/>
      <name val="Calibri"/>
      <family val="2"/>
    </font>
    <font>
      <b/>
      <sz val="14"/>
      <color theme="1"/>
      <name val="Aptos Narrow"/>
      <family val="2"/>
      <scheme val="minor"/>
    </font>
    <font>
      <sz val="10"/>
      <color rgb="FF000000"/>
      <name val="Arial"/>
    </font>
    <font>
      <sz val="11"/>
      <color rgb="FF000000"/>
      <name val="Aptos Narrow"/>
      <family val="2"/>
      <scheme val="minor"/>
    </font>
    <font>
      <b/>
      <sz val="10"/>
      <color rgb="FF000000"/>
      <name val="Arial"/>
    </font>
    <font>
      <sz val="10"/>
      <color rgb="FF000000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Calibri"/>
      <family val="2"/>
    </font>
    <font>
      <b/>
      <sz val="10"/>
      <color theme="1"/>
      <name val="Aptos Narrow"/>
      <family val="2"/>
      <scheme val="minor"/>
    </font>
    <font>
      <sz val="10"/>
      <name val="Times New Roman"/>
      <family val="1"/>
    </font>
    <font>
      <b/>
      <sz val="11"/>
      <color rgb="FFFF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38">
    <xf numFmtId="0" fontId="0" fillId="0" borderId="0" xfId="0"/>
    <xf numFmtId="0" fontId="3" fillId="0" borderId="0" xfId="0" applyFont="1"/>
    <xf numFmtId="0" fontId="4" fillId="0" borderId="0" xfId="0" applyFont="1"/>
    <xf numFmtId="0" fontId="6" fillId="3" borderId="4" xfId="0" applyFont="1" applyFill="1" applyBorder="1" applyAlignment="1">
      <alignment vertical="center"/>
    </xf>
    <xf numFmtId="0" fontId="6" fillId="4" borderId="5" xfId="0" applyFont="1" applyFill="1" applyBorder="1" applyAlignment="1">
      <alignment horizontal="center" vertical="center"/>
    </xf>
    <xf numFmtId="44" fontId="6" fillId="4" borderId="6" xfId="1" applyNumberFormat="1" applyFont="1" applyFill="1" applyBorder="1" applyAlignment="1">
      <alignment vertical="center"/>
    </xf>
    <xf numFmtId="1" fontId="6" fillId="4" borderId="7" xfId="2" applyNumberFormat="1" applyFont="1" applyFill="1" applyBorder="1" applyAlignment="1">
      <alignment horizontal="center" vertical="center"/>
    </xf>
    <xf numFmtId="44" fontId="6" fillId="4" borderId="4" xfId="1" applyNumberFormat="1" applyFont="1" applyFill="1" applyBorder="1" applyAlignment="1">
      <alignment vertical="center"/>
    </xf>
    <xf numFmtId="0" fontId="2" fillId="0" borderId="0" xfId="3" applyFill="1" applyBorder="1" applyAlignment="1">
      <alignment vertical="center" wrapText="1"/>
    </xf>
    <xf numFmtId="0" fontId="7" fillId="0" borderId="0" xfId="0" applyFont="1"/>
    <xf numFmtId="0" fontId="6" fillId="3" borderId="4" xfId="0" applyFont="1" applyFill="1" applyBorder="1" applyAlignment="1">
      <alignment vertical="center" wrapText="1"/>
    </xf>
    <xf numFmtId="4" fontId="8" fillId="0" borderId="0" xfId="0" applyNumberFormat="1" applyFont="1" applyAlignment="1">
      <alignment vertical="top" wrapText="1" shrinkToFit="1"/>
    </xf>
    <xf numFmtId="0" fontId="9" fillId="5" borderId="4" xfId="0" applyFont="1" applyFill="1" applyBorder="1" applyAlignment="1">
      <alignment vertical="center" wrapText="1"/>
    </xf>
    <xf numFmtId="4" fontId="10" fillId="0" borderId="0" xfId="0" applyNumberFormat="1" applyFont="1" applyAlignment="1">
      <alignment vertical="center" wrapText="1"/>
    </xf>
    <xf numFmtId="0" fontId="6" fillId="5" borderId="4" xfId="0" applyFont="1" applyFill="1" applyBorder="1" applyAlignment="1">
      <alignment vertical="center" wrapText="1"/>
    </xf>
    <xf numFmtId="1" fontId="6" fillId="4" borderId="8" xfId="2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/>
    </xf>
    <xf numFmtId="165" fontId="13" fillId="0" borderId="2" xfId="0" applyNumberFormat="1" applyFont="1" applyBorder="1" applyAlignment="1">
      <alignment horizontal="center" vertical="center"/>
    </xf>
    <xf numFmtId="0" fontId="14" fillId="0" borderId="2" xfId="0" applyFont="1" applyBorder="1"/>
    <xf numFmtId="44" fontId="6" fillId="4" borderId="2" xfId="1" applyNumberFormat="1" applyFont="1" applyFill="1" applyBorder="1" applyAlignment="1">
      <alignment vertical="center"/>
    </xf>
    <xf numFmtId="0" fontId="11" fillId="0" borderId="9" xfId="0" applyFont="1" applyBorder="1" applyAlignment="1">
      <alignment horizontal="justify" vertical="center" wrapText="1"/>
    </xf>
    <xf numFmtId="0" fontId="12" fillId="0" borderId="9" xfId="0" applyFont="1" applyBorder="1" applyAlignment="1">
      <alignment horizontal="center"/>
    </xf>
    <xf numFmtId="165" fontId="13" fillId="0" borderId="9" xfId="0" applyNumberFormat="1" applyFont="1" applyBorder="1" applyAlignment="1">
      <alignment horizontal="center" vertical="center"/>
    </xf>
    <xf numFmtId="0" fontId="14" fillId="0" borderId="9" xfId="0" applyFont="1" applyBorder="1"/>
    <xf numFmtId="0" fontId="15" fillId="0" borderId="0" xfId="0" applyFont="1" applyAlignment="1">
      <alignment vertical="center"/>
    </xf>
    <xf numFmtId="0" fontId="10" fillId="0" borderId="0" xfId="0" applyFont="1"/>
    <xf numFmtId="0" fontId="16" fillId="0" borderId="0" xfId="0" applyFont="1" applyAlignment="1">
      <alignment vertical="center"/>
    </xf>
    <xf numFmtId="0" fontId="17" fillId="0" borderId="0" xfId="0" applyFont="1"/>
    <xf numFmtId="0" fontId="18" fillId="0" borderId="0" xfId="0" applyFont="1"/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justify" vertical="center" wrapText="1"/>
    </xf>
    <xf numFmtId="0" fontId="19" fillId="0" borderId="0" xfId="0" applyFont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</cellXfs>
  <cellStyles count="4">
    <cellStyle name="Monétaire" xfId="1" builtinId="4"/>
    <cellStyle name="Normal" xfId="0" builtinId="0"/>
    <cellStyle name="Pourcentage" xfId="2" builtinId="5"/>
    <cellStyle name="Titre" xfId="3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recouv.sharepoint.com/sites/APGD/Documents%20partages/Gestion%20documentaire/Marche_panorama_2026_projet/P2526-PA-DICOM_BPU_projet_v1.xlsx" TargetMode="External"/><Relationship Id="rId1" Type="http://schemas.openxmlformats.org/officeDocument/2006/relationships/externalLinkPath" Target="https://recouv.sharepoint.com/sites/APGD/Documents%20partages/Gestion%20documentaire/Marche_panorama_2026_projet/P2526-PA-DICOM_BPU_projet_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PU"/>
      <sheetName val="DQE"/>
      <sheetName val="Estimation NO "/>
    </sheetNames>
    <sheetDataSet>
      <sheetData sheetId="0">
        <row r="4">
          <cell r="B4" t="str">
            <v>ACCES A UNE PLATEFORME  - Mise à dispositon d'articles sur la base de 6 500 articles par an (archivage des panoramas de presse et des retombées, analyse des retombées par requêtes personnalisées) [ § 4.1 CCTP]</v>
          </cell>
          <cell r="C4" t="str">
            <v>Abonnement annuel</v>
          </cell>
        </row>
        <row r="5">
          <cell r="B5" t="str">
            <v>REALISATION D'UNE VEILLE TRAITANT DE LA MEDIATISATION DE L'URSSAF ET D'UN PANORAMA QUOTIDIEN DU LUNDI AU VENDREDI A 8H00 - sur la base de  6 retombées en moyenne par jour 
Comprenant :
- la sélection des articles et réalisation du panorama de presse par un consultant dédié
- les droits 1er destinataire inclus pour l'ensemble des contenus
- les droits de rediffusion pour les éditeurs n'ayant pas confié la gestion de leurs droits au CFC pour 150 destinataires
[§ 4.3 CCTP ]</v>
          </cell>
          <cell r="C5" t="str">
            <v>Abonnement annuel</v>
          </cell>
          <cell r="D5">
            <v>0</v>
          </cell>
        </row>
        <row r="6">
          <cell r="B6" t="str">
            <v>REALISATION D'UNE VEILLE D'INFORMATION QUOTIDIENNE SUR LES THEMATIQUES INTERESSANT L'URSSAF CAISSE NATIONALE ET SON ENVIRONNEMENT  - sur une base de 10 retombées par jour en moyenne  issues de la presse nationale quotidienne,  à intégrer au panorama quotidien
Comprenant :
- la sélection des articles et réalisation du panorama de presse par un consultant dédié
- les droits 1er destinataire inclus pour l'ensemble des contenus
- les droits de rediffusion pour les éditeurs n'ayant pas confié la gestion de leurs droits au CFC pour 350 destinataires (dont les 150 ci dessus)
[§ 4.3 CCTP]</v>
          </cell>
          <cell r="C6" t="str">
            <v>Abonnement annuel</v>
          </cell>
          <cell r="D6">
            <v>0</v>
          </cell>
        </row>
        <row r="7">
          <cell r="B7" t="str">
            <v>RETOMBEE SUPPLEMENTAIRE EN CAS DE DEPASSEMENT DU FORFAIT ANNUEL 
Comprenant :
- les droits 1er destinataire inclus pour l'ensemble des contenus
- les droits de rediffusion pour les éditeurs n'ayant pas confié la gestion de leurs droits au CFC pour 130 destinataires</v>
          </cell>
          <cell r="C7" t="str">
            <v>1 retombée</v>
          </cell>
          <cell r="D7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F2576-3006-4E92-B227-34DB3A0CA8E9}">
  <dimension ref="A1:L40"/>
  <sheetViews>
    <sheetView tabSelected="1" topLeftCell="A7" zoomScaleNormal="100" workbookViewId="0">
      <selection activeCell="B15" sqref="B15"/>
    </sheetView>
  </sheetViews>
  <sheetFormatPr baseColWidth="10" defaultColWidth="14.88671875" defaultRowHeight="30" customHeight="1" x14ac:dyDescent="0.3"/>
  <cols>
    <col min="1" max="1" width="14.88671875" style="1"/>
    <col min="2" max="2" width="99.5546875" style="24" customWidth="1"/>
    <col min="3" max="3" width="21.6640625" style="24" customWidth="1"/>
    <col min="4" max="6" width="21.5546875" style="1" customWidth="1"/>
    <col min="7" max="7" width="11.109375" style="1" customWidth="1"/>
    <col min="8" max="16384" width="14.88671875" style="1"/>
  </cols>
  <sheetData>
    <row r="1" spans="1:10" ht="13.8" x14ac:dyDescent="0.3">
      <c r="B1" s="2"/>
      <c r="C1" s="2"/>
      <c r="D1" s="2"/>
      <c r="E1" s="2"/>
      <c r="F1" s="2"/>
    </row>
    <row r="2" spans="1:10" ht="13.8" x14ac:dyDescent="0.3">
      <c r="B2" s="32" t="s">
        <v>0</v>
      </c>
      <c r="C2" s="34" t="s">
        <v>1</v>
      </c>
      <c r="D2" s="34" t="s">
        <v>2</v>
      </c>
      <c r="E2" s="34" t="s">
        <v>3</v>
      </c>
      <c r="F2" s="37" t="s">
        <v>4</v>
      </c>
    </row>
    <row r="3" spans="1:10" ht="13.8" x14ac:dyDescent="0.3">
      <c r="B3" s="33"/>
      <c r="C3" s="35"/>
      <c r="D3" s="36"/>
      <c r="E3" s="35"/>
      <c r="F3" s="37"/>
    </row>
    <row r="4" spans="1:10" ht="33" customHeight="1" x14ac:dyDescent="0.3">
      <c r="B4" s="3" t="str">
        <f>[1]BPU!B4</f>
        <v>ACCES A UNE PLATEFORME  - Mise à dispositon d'articles sur la base de 6 500 articles par an (archivage des panoramas de presse et des retombées, analyse des retombées par requêtes personnalisées) [ § 4.1 CCTP]</v>
      </c>
      <c r="C4" s="4" t="str">
        <f>[1]BPU!C4</f>
        <v>Abonnement annuel</v>
      </c>
      <c r="D4" s="5"/>
      <c r="E4" s="6">
        <v>1</v>
      </c>
      <c r="F4" s="7">
        <f t="shared" ref="F4:F12" si="0">D4*E4</f>
        <v>0</v>
      </c>
      <c r="G4" s="8"/>
      <c r="H4" s="8"/>
      <c r="I4" s="8"/>
    </row>
    <row r="5" spans="1:10" s="9" customFormat="1" ht="167.25" customHeight="1" x14ac:dyDescent="0.35">
      <c r="B5" s="10" t="str">
        <f>[1]BPU!B5</f>
        <v>REALISATION D'UNE VEILLE TRAITANT DE LA MEDIATISATION DE L'URSSAF ET D'UN PANORAMA QUOTIDIEN DU LUNDI AU VENDREDI A 8H00 - sur la base de  6 retombées en moyenne par jour 
Comprenant :
- la sélection des articles et réalisation du panorama de presse par un consultant dédié
- les droits 1er destinataire inclus pour l'ensemble des contenus
- les droits de rediffusion pour les éditeurs n'ayant pas confié la gestion de leurs droits au CFC pour 150 destinataires
[§ 4.3 CCTP ]</v>
      </c>
      <c r="C5" s="4" t="str">
        <f>[1]BPU!C5</f>
        <v>Abonnement annuel</v>
      </c>
      <c r="D5" s="5">
        <f>[1]BPU!D5</f>
        <v>0</v>
      </c>
      <c r="E5" s="6">
        <v>1</v>
      </c>
      <c r="F5" s="7">
        <f t="shared" si="0"/>
        <v>0</v>
      </c>
      <c r="I5" s="11"/>
    </row>
    <row r="6" spans="1:10" s="9" customFormat="1" ht="152.25" customHeight="1" x14ac:dyDescent="0.35">
      <c r="B6" s="12" t="str">
        <f>[1]BPU!B6</f>
        <v>REALISATION D'UNE VEILLE D'INFORMATION QUOTIDIENNE SUR LES THEMATIQUES INTERESSANT L'URSSAF CAISSE NATIONALE ET SON ENVIRONNEMENT  - sur une base de 10 retombées par jour en moyenne  issues de la presse nationale quotidienne,  à intégrer au panorama quotidien
Comprenant :
- la sélection des articles et réalisation du panorama de presse par un consultant dédié
- les droits 1er destinataire inclus pour l'ensemble des contenus
- les droits de rediffusion pour les éditeurs n'ayant pas confié la gestion de leurs droits au CFC pour 350 destinataires (dont les 150 ci dessus)
[§ 4.3 CCTP]</v>
      </c>
      <c r="C6" s="4" t="str">
        <f>[1]BPU!C6</f>
        <v>Abonnement annuel</v>
      </c>
      <c r="D6" s="5">
        <f>[1]BPU!D6</f>
        <v>0</v>
      </c>
      <c r="E6" s="6">
        <v>1</v>
      </c>
      <c r="F6" s="7">
        <f t="shared" si="0"/>
        <v>0</v>
      </c>
      <c r="I6" s="13"/>
    </row>
    <row r="7" spans="1:10" s="9" customFormat="1" ht="87.75" customHeight="1" x14ac:dyDescent="0.35">
      <c r="B7" s="14" t="str">
        <f>[1]BPU!B7</f>
        <v>RETOMBEE SUPPLEMENTAIRE EN CAS DE DEPASSEMENT DU FORFAIT ANNUEL 
Comprenant :
- les droits 1er destinataire inclus pour l'ensemble des contenus
- les droits de rediffusion pour les éditeurs n'ayant pas confié la gestion de leurs droits au CFC pour 130 destinataires</v>
      </c>
      <c r="C7" s="4" t="str">
        <f>[1]BPU!C7</f>
        <v>1 retombée</v>
      </c>
      <c r="D7" s="5">
        <f>[1]BPU!D7</f>
        <v>0</v>
      </c>
      <c r="E7" s="15">
        <v>100</v>
      </c>
      <c r="F7" s="19">
        <f t="shared" si="0"/>
        <v>0</v>
      </c>
      <c r="I7" s="13"/>
    </row>
    <row r="8" spans="1:10" s="9" customFormat="1" ht="18" x14ac:dyDescent="0.35">
      <c r="B8" s="29" t="s">
        <v>5</v>
      </c>
      <c r="C8" s="16">
        <v>1</v>
      </c>
      <c r="D8" s="17"/>
      <c r="E8" s="18">
        <v>1</v>
      </c>
      <c r="F8" s="19">
        <f t="shared" si="0"/>
        <v>0</v>
      </c>
    </row>
    <row r="9" spans="1:10" s="9" customFormat="1" ht="18" x14ac:dyDescent="0.35">
      <c r="B9" s="29" t="s">
        <v>6</v>
      </c>
      <c r="C9" s="16">
        <v>1</v>
      </c>
      <c r="D9" s="17"/>
      <c r="E9" s="18">
        <v>1</v>
      </c>
      <c r="F9" s="19">
        <f t="shared" si="0"/>
        <v>0</v>
      </c>
    </row>
    <row r="10" spans="1:10" s="9" customFormat="1" ht="18" x14ac:dyDescent="0.35">
      <c r="B10" s="29" t="s">
        <v>7</v>
      </c>
      <c r="C10" s="16">
        <v>0</v>
      </c>
      <c r="D10" s="17"/>
      <c r="E10" s="18">
        <v>0</v>
      </c>
      <c r="F10" s="19">
        <f t="shared" si="0"/>
        <v>0</v>
      </c>
    </row>
    <row r="11" spans="1:10" s="9" customFormat="1" ht="18" x14ac:dyDescent="0.35">
      <c r="B11" s="30" t="s">
        <v>8</v>
      </c>
      <c r="C11" s="16">
        <v>1</v>
      </c>
      <c r="D11" s="17"/>
      <c r="E11" s="18">
        <v>1</v>
      </c>
      <c r="F11" s="19">
        <f t="shared" si="0"/>
        <v>0</v>
      </c>
    </row>
    <row r="12" spans="1:10" s="9" customFormat="1" ht="18" x14ac:dyDescent="0.35">
      <c r="B12" s="20" t="s">
        <v>9</v>
      </c>
      <c r="C12" s="21">
        <v>1</v>
      </c>
      <c r="D12" s="22"/>
      <c r="E12" s="23">
        <v>1</v>
      </c>
      <c r="F12" s="19">
        <f t="shared" si="0"/>
        <v>0</v>
      </c>
      <c r="J12" s="1"/>
    </row>
    <row r="13" spans="1:10" s="9" customFormat="1" ht="18" x14ac:dyDescent="0.35">
      <c r="B13" s="24"/>
      <c r="C13" s="24"/>
      <c r="D13" s="1"/>
      <c r="E13" s="1"/>
      <c r="F13" s="1"/>
    </row>
    <row r="14" spans="1:10" ht="18" x14ac:dyDescent="0.35">
      <c r="A14" s="9"/>
      <c r="G14" s="9"/>
      <c r="J14" s="9"/>
    </row>
    <row r="15" spans="1:10" s="9" customFormat="1" ht="18" x14ac:dyDescent="0.35">
      <c r="B15" s="31" t="s">
        <v>10</v>
      </c>
      <c r="C15" s="24"/>
      <c r="D15" s="1"/>
      <c r="E15" s="1"/>
      <c r="F15" s="1"/>
      <c r="J15" s="1"/>
    </row>
    <row r="16" spans="1:10" s="9" customFormat="1" ht="18" x14ac:dyDescent="0.35">
      <c r="B16" s="24"/>
      <c r="C16" s="24"/>
      <c r="D16" s="1"/>
      <c r="E16" s="1"/>
      <c r="F16" s="1"/>
    </row>
    <row r="17" spans="1:12" s="9" customFormat="1" ht="18" x14ac:dyDescent="0.35">
      <c r="B17" s="24"/>
      <c r="C17" s="24"/>
      <c r="D17" s="1"/>
      <c r="E17" s="1"/>
      <c r="F17" s="1"/>
    </row>
    <row r="18" spans="1:12" s="9" customFormat="1" ht="18" x14ac:dyDescent="0.35">
      <c r="B18" s="24"/>
      <c r="C18" s="24"/>
      <c r="D18" s="1"/>
      <c r="E18" s="1"/>
      <c r="F18" s="1"/>
    </row>
    <row r="19" spans="1:12" s="9" customFormat="1" ht="18" x14ac:dyDescent="0.35">
      <c r="B19" s="24"/>
      <c r="C19" s="24"/>
      <c r="D19" s="1"/>
      <c r="E19" s="1"/>
      <c r="F19" s="1"/>
      <c r="J19" s="1"/>
    </row>
    <row r="20" spans="1:12" s="9" customFormat="1" ht="18" x14ac:dyDescent="0.35">
      <c r="B20" s="24"/>
      <c r="C20" s="24"/>
      <c r="D20" s="1"/>
      <c r="E20" s="1"/>
      <c r="F20" s="1"/>
      <c r="J20" s="1"/>
    </row>
    <row r="21" spans="1:12" s="9" customFormat="1" ht="18" x14ac:dyDescent="0.35">
      <c r="B21" s="24"/>
      <c r="C21" s="24"/>
      <c r="D21" s="1"/>
      <c r="E21" s="1"/>
      <c r="F21" s="1"/>
      <c r="J21" s="1"/>
    </row>
    <row r="22" spans="1:12" s="9" customFormat="1" ht="18" x14ac:dyDescent="0.35">
      <c r="B22" s="24"/>
      <c r="C22" s="24"/>
      <c r="D22" s="1"/>
      <c r="E22" s="1"/>
      <c r="F22" s="1"/>
      <c r="J22" s="1"/>
    </row>
    <row r="23" spans="1:12" s="9" customFormat="1" ht="18" x14ac:dyDescent="0.35">
      <c r="B23" s="24"/>
      <c r="C23" s="24"/>
      <c r="D23" s="1"/>
      <c r="E23" s="1"/>
      <c r="F23" s="1"/>
      <c r="J23" s="1"/>
    </row>
    <row r="24" spans="1:12" s="9" customFormat="1" ht="18" x14ac:dyDescent="0.35">
      <c r="B24" s="24"/>
      <c r="C24" s="24"/>
      <c r="D24" s="1"/>
      <c r="E24" s="1"/>
      <c r="F24" s="1"/>
      <c r="J24" s="1"/>
    </row>
    <row r="25" spans="1:12" s="9" customFormat="1" ht="18" x14ac:dyDescent="0.35">
      <c r="B25" s="24"/>
      <c r="C25" s="24"/>
      <c r="D25" s="1"/>
      <c r="E25" s="1"/>
      <c r="F25" s="1"/>
      <c r="J25" s="1"/>
    </row>
    <row r="26" spans="1:12" s="25" customFormat="1" ht="18" x14ac:dyDescent="0.35">
      <c r="A26" s="9"/>
      <c r="B26" s="24"/>
      <c r="C26" s="24"/>
      <c r="D26" s="1"/>
      <c r="E26" s="1"/>
      <c r="F26" s="1"/>
      <c r="G26" s="9"/>
      <c r="I26" s="26"/>
      <c r="J26" s="1"/>
      <c r="K26" s="27"/>
      <c r="L26" s="27"/>
    </row>
    <row r="27" spans="1:12" s="28" customFormat="1" ht="18" x14ac:dyDescent="0.35">
      <c r="B27" s="24"/>
      <c r="C27" s="24"/>
      <c r="D27" s="1"/>
      <c r="E27" s="1"/>
      <c r="F27" s="1"/>
      <c r="G27" s="9"/>
    </row>
    <row r="28" spans="1:12" s="28" customFormat="1" ht="18" x14ac:dyDescent="0.35">
      <c r="B28" s="24"/>
      <c r="C28" s="24"/>
      <c r="D28" s="1"/>
      <c r="E28" s="1"/>
      <c r="F28" s="1"/>
      <c r="G28" s="9"/>
    </row>
    <row r="29" spans="1:12" s="28" customFormat="1" ht="14.4" x14ac:dyDescent="0.3">
      <c r="B29" s="24"/>
      <c r="C29" s="24"/>
      <c r="D29" s="1"/>
      <c r="E29" s="1"/>
      <c r="F29" s="1"/>
    </row>
    <row r="30" spans="1:12" s="28" customFormat="1" ht="14.4" x14ac:dyDescent="0.3">
      <c r="B30" s="24"/>
      <c r="C30" s="24"/>
      <c r="D30" s="1"/>
      <c r="E30" s="1"/>
      <c r="F30" s="1"/>
    </row>
    <row r="31" spans="1:12" s="28" customFormat="1" ht="14.4" x14ac:dyDescent="0.3">
      <c r="B31" s="24"/>
      <c r="C31" s="24"/>
      <c r="D31" s="1"/>
      <c r="E31" s="1"/>
      <c r="F31" s="1"/>
    </row>
    <row r="32" spans="1:12" s="28" customFormat="1" ht="14.4" x14ac:dyDescent="0.3">
      <c r="B32" s="24"/>
      <c r="C32" s="24"/>
      <c r="D32" s="1"/>
      <c r="E32" s="1"/>
      <c r="F32" s="1"/>
    </row>
    <row r="33" spans="1:6" s="28" customFormat="1" ht="14.4" x14ac:dyDescent="0.3">
      <c r="B33" s="24"/>
      <c r="C33" s="24"/>
      <c r="D33" s="1"/>
      <c r="E33" s="1"/>
      <c r="F33" s="1"/>
    </row>
    <row r="34" spans="1:6" s="28" customFormat="1" ht="14.4" x14ac:dyDescent="0.3">
      <c r="B34" s="24"/>
      <c r="C34" s="24"/>
      <c r="D34" s="1"/>
      <c r="E34" s="1"/>
      <c r="F34" s="1"/>
    </row>
    <row r="35" spans="1:6" s="28" customFormat="1" ht="14.4" x14ac:dyDescent="0.3">
      <c r="B35" s="24"/>
      <c r="C35" s="24"/>
      <c r="D35" s="1"/>
      <c r="E35" s="1"/>
      <c r="F35" s="1"/>
    </row>
    <row r="36" spans="1:6" s="28" customFormat="1" ht="14.4" x14ac:dyDescent="0.3">
      <c r="B36" s="24"/>
      <c r="C36" s="24"/>
      <c r="D36" s="1"/>
      <c r="E36" s="1"/>
      <c r="F36" s="1"/>
    </row>
    <row r="37" spans="1:6" s="28" customFormat="1" ht="14.4" x14ac:dyDescent="0.3">
      <c r="B37" s="24"/>
      <c r="C37" s="24"/>
      <c r="D37" s="1"/>
      <c r="E37" s="1"/>
      <c r="F37" s="1"/>
    </row>
    <row r="38" spans="1:6" s="28" customFormat="1" ht="14.4" x14ac:dyDescent="0.3">
      <c r="B38" s="24"/>
      <c r="C38" s="24"/>
      <c r="D38" s="1"/>
      <c r="E38" s="1"/>
      <c r="F38" s="1"/>
    </row>
    <row r="39" spans="1:6" ht="18" x14ac:dyDescent="0.35">
      <c r="A39" s="25"/>
    </row>
    <row r="40" spans="1:6" ht="18" x14ac:dyDescent="0.35">
      <c r="A40" s="25"/>
    </row>
  </sheetData>
  <mergeCells count="5">
    <mergeCell ref="B2:B3"/>
    <mergeCell ref="C2:C3"/>
    <mergeCell ref="D2:D3"/>
    <mergeCell ref="E2:E3"/>
    <mergeCell ref="F2:F3"/>
  </mergeCells>
  <pageMargins left="0.7" right="0.7" top="0.75" bottom="0.75" header="0.3" footer="0.3"/>
  <pageSetup paperSize="9" scale="50" orientation="landscape" verticalDpi="0" r:id="rId1"/>
  <colBreaks count="1" manualBreakCount="1">
    <brk id="1" max="11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E206061CB6C04DB0E2DC6CBED140EC" ma:contentTypeVersion="17" ma:contentTypeDescription="Crée un document." ma:contentTypeScope="" ma:versionID="0d4ca30de14252f3690d725f53920ce9">
  <xsd:schema xmlns:xsd="http://www.w3.org/2001/XMLSchema" xmlns:xs="http://www.w3.org/2001/XMLSchema" xmlns:p="http://schemas.microsoft.com/office/2006/metadata/properties" xmlns:ns2="96b8582a-1d0a-44d4-ac06-d58aecdc8144" xmlns:ns3="53ca60bc-14bb-4f06-9a4b-8db96d60b084" targetNamespace="http://schemas.microsoft.com/office/2006/metadata/properties" ma:root="true" ma:fieldsID="46f09ab13254ad2c3d7b01d0a80c636d" ns2:_="" ns3:_="">
    <xsd:import namespace="96b8582a-1d0a-44d4-ac06-d58aecdc8144"/>
    <xsd:import namespace="53ca60bc-14bb-4f06-9a4b-8db96d60b0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b8582a-1d0a-44d4-ac06-d58aecdc81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60315fbd-64dd-42b6-8821-119951e42b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ca60bc-14bb-4f06-9a4b-8db96d60b08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a427743b-aa5a-43dd-9fc8-3cb54c7a5820}" ma:internalName="TaxCatchAll" ma:showField="CatchAllData" ma:web="53ca60bc-14bb-4f06-9a4b-8db96d60b0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3ca60bc-14bb-4f06-9a4b-8db96d60b084" xsi:nil="true"/>
    <lcf76f155ced4ddcb4097134ff3c332f xmlns="96b8582a-1d0a-44d4-ac06-d58aecdc814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553D71-1E18-4D0A-B1EB-FFF0C15C65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b8582a-1d0a-44d4-ac06-d58aecdc8144"/>
    <ds:schemaRef ds:uri="53ca60bc-14bb-4f06-9a4b-8db96d60b0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BAEF27B-B01E-4E42-A1E5-E95E912455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1265F0-AC54-45A9-ACED-64C24C2A60E0}">
  <ds:schemaRefs>
    <ds:schemaRef ds:uri="http://schemas.microsoft.com/office/2006/metadata/properties"/>
    <ds:schemaRef ds:uri="http://schemas.microsoft.com/office/infopath/2007/PartnerControls"/>
    <ds:schemaRef ds:uri="53ca60bc-14bb-4f06-9a4b-8db96d60b084"/>
    <ds:schemaRef ds:uri="96b8582a-1d0a-44d4-ac06-d58aecdc814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SCENARIO DE COMMANDE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DEMBELE Fatimata (Acoss)</dc:creator>
  <cp:keywords/>
  <dc:description/>
  <cp:lastModifiedBy>GERMACK Cindy (Acoss)</cp:lastModifiedBy>
  <cp:revision/>
  <dcterms:created xsi:type="dcterms:W3CDTF">2025-09-09T06:51:42Z</dcterms:created>
  <dcterms:modified xsi:type="dcterms:W3CDTF">2025-09-18T17:22:28Z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0x010100CBE206061CB6C04DB0E2DC6CBED140EC</vt:lpwstr>
  </property>
  <property fmtid="{D5CDD505-2E9C-101B-9397-08002B2CF9AE}" pid="3" name="MediaServiceImageTags">
    <vt:lpwstr/>
  </property>
</Properties>
</file>